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3/"/>
    </mc:Choice>
  </mc:AlternateContent>
  <xr:revisionPtr revIDLastSave="0" documentId="13_ncr:1_{6DCA6F14-6862-7B49-A322-3A32004CA630}" xr6:coauthVersionLast="47" xr6:coauthVersionMax="47" xr10:uidLastSave="{00000000-0000-0000-0000-000000000000}"/>
  <bookViews>
    <workbookView xWindow="14940" yWindow="1240" windowWidth="27940" windowHeight="21540" xr2:uid="{588B1313-45C0-DA4E-A4D6-14EF8D606F2D}"/>
  </bookViews>
  <sheets>
    <sheet name="source data Figure 3B" sheetId="4" r:id="rId1"/>
    <sheet name="READM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4" l="1"/>
  <c r="P7" i="4"/>
  <c r="O8" i="4"/>
  <c r="P8" i="4"/>
  <c r="O9" i="4"/>
  <c r="P9" i="4"/>
  <c r="O10" i="4"/>
  <c r="P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O21" i="4"/>
  <c r="P21" i="4"/>
  <c r="O22" i="4"/>
  <c r="P22" i="4"/>
  <c r="H23" i="4"/>
  <c r="F116" i="4"/>
  <c r="G116" i="4"/>
  <c r="F117" i="4"/>
  <c r="G117" i="4"/>
  <c r="F118" i="4"/>
  <c r="G118" i="4"/>
  <c r="F119" i="4"/>
  <c r="G119" i="4"/>
  <c r="F120" i="4"/>
  <c r="G120" i="4"/>
  <c r="F17" i="4"/>
  <c r="G17" i="4"/>
  <c r="F18" i="4"/>
  <c r="G18" i="4"/>
  <c r="F19" i="4"/>
  <c r="G19" i="4"/>
  <c r="F20" i="4"/>
  <c r="G20" i="4"/>
  <c r="F21" i="4"/>
  <c r="G21" i="4"/>
  <c r="F122" i="4"/>
  <c r="G122" i="4"/>
  <c r="H122" i="4"/>
  <c r="F123" i="4"/>
  <c r="G123" i="4"/>
  <c r="H123" i="4"/>
  <c r="N16" i="4"/>
  <c r="F124" i="4"/>
  <c r="G124" i="4"/>
  <c r="H124" i="4"/>
  <c r="F125" i="4"/>
  <c r="G125" i="4"/>
  <c r="H125" i="4"/>
  <c r="N19" i="4"/>
  <c r="F121" i="4"/>
  <c r="G121" i="4"/>
  <c r="H121" i="4"/>
  <c r="F105" i="4"/>
  <c r="G105" i="4"/>
  <c r="F106" i="4"/>
  <c r="G106" i="4"/>
  <c r="F107" i="4"/>
  <c r="G107" i="4"/>
  <c r="F108" i="4"/>
  <c r="G108" i="4"/>
  <c r="F109" i="4"/>
  <c r="G109" i="4"/>
  <c r="F110" i="4"/>
  <c r="G110" i="4"/>
  <c r="F111" i="4"/>
  <c r="G111" i="4"/>
  <c r="F112" i="4"/>
  <c r="G112" i="4"/>
  <c r="F113" i="4"/>
  <c r="G113" i="4"/>
  <c r="F114" i="4"/>
  <c r="G114" i="4"/>
  <c r="F115" i="4"/>
  <c r="G115" i="4"/>
  <c r="F104" i="4"/>
  <c r="G104" i="4"/>
  <c r="F93" i="4"/>
  <c r="G93" i="4"/>
  <c r="F94" i="4"/>
  <c r="G94" i="4"/>
  <c r="F95" i="4"/>
  <c r="G95" i="4"/>
  <c r="F96" i="4"/>
  <c r="G96" i="4"/>
  <c r="F97" i="4"/>
  <c r="G97" i="4"/>
  <c r="F98" i="4"/>
  <c r="G98" i="4"/>
  <c r="F99" i="4"/>
  <c r="G99" i="4"/>
  <c r="F100" i="4"/>
  <c r="G100" i="4"/>
  <c r="F101" i="4"/>
  <c r="G101" i="4"/>
  <c r="F102" i="4"/>
  <c r="G102" i="4"/>
  <c r="F103" i="4"/>
  <c r="G103" i="4"/>
  <c r="F92" i="4"/>
  <c r="G92" i="4"/>
  <c r="F68" i="4"/>
  <c r="G68" i="4"/>
  <c r="F69" i="4"/>
  <c r="G69" i="4"/>
  <c r="F70" i="4"/>
  <c r="G70" i="4"/>
  <c r="F71" i="4"/>
  <c r="G71" i="4"/>
  <c r="F72" i="4"/>
  <c r="G72" i="4"/>
  <c r="F73" i="4"/>
  <c r="G73" i="4"/>
  <c r="F74" i="4"/>
  <c r="G74" i="4"/>
  <c r="F75" i="4"/>
  <c r="G75" i="4"/>
  <c r="F76" i="4"/>
  <c r="G76" i="4"/>
  <c r="F77" i="4"/>
  <c r="G77" i="4"/>
  <c r="F78" i="4"/>
  <c r="G78" i="4"/>
  <c r="F79" i="4"/>
  <c r="G79" i="4"/>
  <c r="F80" i="4"/>
  <c r="G80" i="4"/>
  <c r="F81" i="4"/>
  <c r="G81" i="4"/>
  <c r="F82" i="4"/>
  <c r="G82" i="4"/>
  <c r="F83" i="4"/>
  <c r="G83" i="4"/>
  <c r="F67" i="4"/>
  <c r="G67" i="4"/>
  <c r="F51" i="4"/>
  <c r="G51" i="4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4" i="4"/>
  <c r="G64" i="4"/>
  <c r="F65" i="4"/>
  <c r="G65" i="4"/>
  <c r="F66" i="4"/>
  <c r="G66" i="4"/>
  <c r="F50" i="4"/>
  <c r="G50" i="4"/>
  <c r="F35" i="4"/>
  <c r="G35" i="4"/>
  <c r="F36" i="4"/>
  <c r="G36" i="4"/>
  <c r="H36" i="4"/>
  <c r="L20" i="4"/>
  <c r="F37" i="4"/>
  <c r="G37" i="4"/>
  <c r="F38" i="4"/>
  <c r="G38" i="4"/>
  <c r="F34" i="4"/>
  <c r="G34" i="4"/>
  <c r="F24" i="4"/>
  <c r="G24" i="4"/>
  <c r="F22" i="4"/>
  <c r="G22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3" i="4"/>
  <c r="G33" i="4"/>
  <c r="F23" i="4"/>
  <c r="G23" i="4"/>
  <c r="F7" i="4"/>
  <c r="G7" i="4"/>
  <c r="F5" i="4"/>
  <c r="G5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6" i="4"/>
  <c r="G6" i="4"/>
  <c r="H111" i="4"/>
  <c r="N17" i="4"/>
  <c r="H76" i="4"/>
  <c r="M15" i="4"/>
  <c r="H110" i="4"/>
  <c r="N18" i="4"/>
  <c r="H72" i="4"/>
  <c r="M11" i="4"/>
  <c r="H109" i="4"/>
  <c r="N20" i="4"/>
  <c r="H34" i="4"/>
  <c r="L18" i="4"/>
  <c r="H80" i="4"/>
  <c r="M19" i="4"/>
  <c r="H79" i="4"/>
  <c r="M18" i="4"/>
  <c r="H71" i="4"/>
  <c r="M10" i="4"/>
  <c r="H83" i="4"/>
  <c r="M22" i="4"/>
  <c r="H82" i="4"/>
  <c r="M21" i="4"/>
  <c r="H33" i="4"/>
  <c r="L17" i="4"/>
  <c r="H75" i="4"/>
  <c r="M14" i="4"/>
  <c r="H113" i="4"/>
  <c r="N12" i="4"/>
  <c r="H105" i="4"/>
  <c r="N7" i="4"/>
  <c r="N13" i="4"/>
  <c r="H68" i="4"/>
  <c r="M8" i="4"/>
  <c r="H112" i="4"/>
  <c r="N15" i="4"/>
  <c r="H77" i="4"/>
  <c r="M16" i="4"/>
  <c r="H70" i="4"/>
  <c r="M9" i="4"/>
  <c r="H74" i="4"/>
  <c r="M13" i="4"/>
  <c r="H78" i="4"/>
  <c r="M17" i="4"/>
  <c r="H81" i="4"/>
  <c r="M20" i="4"/>
  <c r="L7" i="4"/>
  <c r="H26" i="4"/>
  <c r="L10" i="4"/>
  <c r="H73" i="4"/>
  <c r="M12" i="4"/>
  <c r="H114" i="4"/>
  <c r="N11" i="4"/>
  <c r="H67" i="4"/>
  <c r="M7" i="4"/>
  <c r="H104" i="4"/>
  <c r="N8" i="4"/>
  <c r="H108" i="4"/>
  <c r="N10" i="4"/>
  <c r="H115" i="4"/>
  <c r="N14" i="4"/>
  <c r="H107" i="4"/>
  <c r="N21" i="4"/>
  <c r="N22" i="4"/>
  <c r="H32" i="4"/>
  <c r="L16" i="4"/>
  <c r="H30" i="4"/>
  <c r="L14" i="4"/>
  <c r="H37" i="4"/>
  <c r="L21" i="4"/>
  <c r="H24" i="4"/>
  <c r="L8" i="4"/>
  <c r="H28" i="4"/>
  <c r="L12" i="4"/>
  <c r="H25" i="4"/>
  <c r="L9" i="4"/>
  <c r="H38" i="4"/>
  <c r="L22" i="4"/>
  <c r="H31" i="4"/>
  <c r="L15" i="4"/>
  <c r="H29" i="4"/>
  <c r="L13" i="4"/>
  <c r="H27" i="4"/>
  <c r="L11" i="4"/>
  <c r="H35" i="4"/>
  <c r="L19" i="4"/>
  <c r="N9" i="4"/>
</calcChain>
</file>

<file path=xl/sharedStrings.xml><?xml version="1.0" encoding="utf-8"?>
<sst xmlns="http://schemas.openxmlformats.org/spreadsheetml/2006/main" count="263" uniqueCount="36">
  <si>
    <t>sample</t>
  </si>
  <si>
    <t>nt</t>
  </si>
  <si>
    <t>Tm</t>
  </si>
  <si>
    <t>WT</t>
  </si>
  <si>
    <t>∆roq1</t>
  </si>
  <si>
    <t>E36K</t>
  </si>
  <si>
    <t>M39K</t>
  </si>
  <si>
    <t>G40C</t>
  </si>
  <si>
    <t>N45K</t>
  </si>
  <si>
    <t>Q50K</t>
  </si>
  <si>
    <t>Y55H</t>
  </si>
  <si>
    <t>Y55D</t>
  </si>
  <si>
    <t>Y55N</t>
  </si>
  <si>
    <t>I54K</t>
  </si>
  <si>
    <t>V58E</t>
  </si>
  <si>
    <t>N62K</t>
  </si>
  <si>
    <t>I65K</t>
  </si>
  <si>
    <t>E67K</t>
  </si>
  <si>
    <t>Y56N</t>
  </si>
  <si>
    <t>SEM</t>
  </si>
  <si>
    <t>delta Roq1</t>
  </si>
  <si>
    <t>Roq1-HA</t>
  </si>
  <si>
    <t>delta</t>
  </si>
  <si>
    <t>mean</t>
  </si>
  <si>
    <t>replicate 1</t>
  </si>
  <si>
    <t>replicate 2</t>
  </si>
  <si>
    <t>replicate 3</t>
  </si>
  <si>
    <t>488 - autofluorescence</t>
  </si>
  <si>
    <t>background control (SSY795)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</si>
  <si>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</si>
  <si>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</si>
  <si>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</si>
  <si>
    <t>ratio Tm/nt</t>
  </si>
  <si>
    <t>reporter fluorescence remaining after Tm treatment in % of untreated cells</t>
  </si>
  <si>
    <t>Data used for plotting</t>
  </si>
  <si>
    <t>(488 - autofluorescence)/405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</si>
</sst>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'source data Figure 3B'!$L$29:$L$29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A24-654A-A8D9-E34ED250219E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24-654A-A8D9-E34ED250219E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Figure 3B'!$M$29:$M$46</c:f>
                <c:numCache>
                  <c:formatCode>General</c:formatCode>
                  <c:ptCount val="18"/>
                  <c:pt idx="0">
                    <c:v>0</c:v>
                  </c:pt>
                  <c:pt idx="1">
                    <c:v>1.6666666666666667</c:v>
                  </c:pt>
                  <c:pt idx="2">
                    <c:v>2.0275875100994099</c:v>
                  </c:pt>
                  <c:pt idx="4">
                    <c:v>2.0275875100994045</c:v>
                  </c:pt>
                  <c:pt idx="5">
                    <c:v>2.3094010767585011</c:v>
                  </c:pt>
                  <c:pt idx="6">
                    <c:v>4.0414518843273806</c:v>
                  </c:pt>
                  <c:pt idx="7">
                    <c:v>2.0816659994661326</c:v>
                  </c:pt>
                  <c:pt idx="8">
                    <c:v>7.5498344352707507</c:v>
                  </c:pt>
                  <c:pt idx="9">
                    <c:v>1.4529663145135576</c:v>
                  </c:pt>
                  <c:pt idx="10">
                    <c:v>2.1858128414340001</c:v>
                  </c:pt>
                  <c:pt idx="11">
                    <c:v>0.88191710368819698</c:v>
                  </c:pt>
                  <c:pt idx="12">
                    <c:v>1.8559214542766742</c:v>
                  </c:pt>
                  <c:pt idx="13">
                    <c:v>2.9059326290271139</c:v>
                  </c:pt>
                  <c:pt idx="14">
                    <c:v>2.3333333333333317</c:v>
                  </c:pt>
                  <c:pt idx="15">
                    <c:v>2.6034165586355518</c:v>
                  </c:pt>
                  <c:pt idx="16">
                    <c:v>3.1797973380564857</c:v>
                  </c:pt>
                  <c:pt idx="17">
                    <c:v>3.1797973380564883</c:v>
                  </c:pt>
                </c:numCache>
              </c:numRef>
            </c:plus>
            <c:minus>
              <c:numRef>
                <c:f>'source data Figure 3B'!$M$29:$M$46</c:f>
                <c:numCache>
                  <c:formatCode>General</c:formatCode>
                  <c:ptCount val="18"/>
                  <c:pt idx="0">
                    <c:v>0</c:v>
                  </c:pt>
                  <c:pt idx="1">
                    <c:v>1.6666666666666667</c:v>
                  </c:pt>
                  <c:pt idx="2">
                    <c:v>2.0275875100994099</c:v>
                  </c:pt>
                  <c:pt idx="4">
                    <c:v>2.0275875100994045</c:v>
                  </c:pt>
                  <c:pt idx="5">
                    <c:v>2.3094010767585011</c:v>
                  </c:pt>
                  <c:pt idx="6">
                    <c:v>4.0414518843273806</c:v>
                  </c:pt>
                  <c:pt idx="7">
                    <c:v>2.0816659994661326</c:v>
                  </c:pt>
                  <c:pt idx="8">
                    <c:v>7.5498344352707507</c:v>
                  </c:pt>
                  <c:pt idx="9">
                    <c:v>1.4529663145135576</c:v>
                  </c:pt>
                  <c:pt idx="10">
                    <c:v>2.1858128414340001</c:v>
                  </c:pt>
                  <c:pt idx="11">
                    <c:v>0.88191710368819698</c:v>
                  </c:pt>
                  <c:pt idx="12">
                    <c:v>1.8559214542766742</c:v>
                  </c:pt>
                  <c:pt idx="13">
                    <c:v>2.9059326290271139</c:v>
                  </c:pt>
                  <c:pt idx="14">
                    <c:v>2.3333333333333317</c:v>
                  </c:pt>
                  <c:pt idx="15">
                    <c:v>2.6034165586355518</c:v>
                  </c:pt>
                  <c:pt idx="16">
                    <c:v>3.1797973380564857</c:v>
                  </c:pt>
                  <c:pt idx="17">
                    <c:v>3.1797973380564883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Figure 3B'!$K$29:$K$46</c:f>
              <c:strCache>
                <c:ptCount val="18"/>
                <c:pt idx="1">
                  <c:v>∆roq1</c:v>
                </c:pt>
                <c:pt idx="2">
                  <c:v>WT</c:v>
                </c:pt>
                <c:pt idx="4">
                  <c:v>E36K</c:v>
                </c:pt>
                <c:pt idx="5">
                  <c:v>M39K</c:v>
                </c:pt>
                <c:pt idx="6">
                  <c:v>G40C</c:v>
                </c:pt>
                <c:pt idx="7">
                  <c:v>N45K</c:v>
                </c:pt>
                <c:pt idx="8">
                  <c:v>Q50K</c:v>
                </c:pt>
                <c:pt idx="9">
                  <c:v>I54K</c:v>
                </c:pt>
                <c:pt idx="10">
                  <c:v>Y55H</c:v>
                </c:pt>
                <c:pt idx="11">
                  <c:v>Y55D</c:v>
                </c:pt>
                <c:pt idx="12">
                  <c:v>Y55N</c:v>
                </c:pt>
                <c:pt idx="13">
                  <c:v>Y56N</c:v>
                </c:pt>
                <c:pt idx="14">
                  <c:v>V58E</c:v>
                </c:pt>
                <c:pt idx="15">
                  <c:v>N62K</c:v>
                </c:pt>
                <c:pt idx="16">
                  <c:v>I65K</c:v>
                </c:pt>
                <c:pt idx="17">
                  <c:v>E67K</c:v>
                </c:pt>
              </c:strCache>
            </c:strRef>
          </c:cat>
          <c:val>
            <c:numRef>
              <c:f>'source data Figure 3B'!$L$29:$L$46</c:f>
              <c:numCache>
                <c:formatCode>General</c:formatCode>
                <c:ptCount val="18"/>
                <c:pt idx="0">
                  <c:v>0</c:v>
                </c:pt>
                <c:pt idx="1">
                  <c:v>67.3333333333333</c:v>
                </c:pt>
                <c:pt idx="2">
                  <c:v>23.333333333333332</c:v>
                </c:pt>
                <c:pt idx="4">
                  <c:v>54.333333333333336</c:v>
                </c:pt>
                <c:pt idx="5">
                  <c:v>60</c:v>
                </c:pt>
                <c:pt idx="6">
                  <c:v>47</c:v>
                </c:pt>
                <c:pt idx="7">
                  <c:v>62</c:v>
                </c:pt>
                <c:pt idx="8">
                  <c:v>49</c:v>
                </c:pt>
                <c:pt idx="9">
                  <c:v>56.333333333333336</c:v>
                </c:pt>
                <c:pt idx="10">
                  <c:v>41.666666666666664</c:v>
                </c:pt>
                <c:pt idx="11">
                  <c:v>64.333333333333329</c:v>
                </c:pt>
                <c:pt idx="12">
                  <c:v>63.666666666666664</c:v>
                </c:pt>
                <c:pt idx="13">
                  <c:v>51.666666666666664</c:v>
                </c:pt>
                <c:pt idx="14">
                  <c:v>53.333333333333336</c:v>
                </c:pt>
                <c:pt idx="15">
                  <c:v>40.666666666666664</c:v>
                </c:pt>
                <c:pt idx="16">
                  <c:v>66.666666666666671</c:v>
                </c:pt>
                <c:pt idx="17">
                  <c:v>48.666666666666664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24-654A-A8D9-E34ED2502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04116143"/>
        <c:axId val="1657649039"/>
      </c:barChart>
      <c:catAx>
        <c:axId val="160411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649039"/>
        <c:crosses val="autoZero"/>
        <c:auto val="1"/>
        <c:lblAlgn val="ctr"/>
        <c:lblOffset val="100"/>
        <c:noMultiLvlLbl val="0"/>
      </c:catAx>
      <c:valAx>
        <c:axId val="1657649039"/>
        <c:scaling>
          <c:orientation val="minMax"/>
          <c:max val="7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11614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674328</xdr:colOff>
      <xdr:row>30</xdr:row>
      <xdr:rowOff>127801</xdr:rowOff>
    </xdr:from>
    <xdr:to>
      <xdr:col>19</xdr:col>
      <xdr:colOff>293328</xdr:colOff>
      <xdr:row>44</xdr:row>
      <xdr:rowOff>23025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F80F27-DFD2-7D45-9E60-92A85409CD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817D-9ABE-F24C-8036-BF8216DBB89D}">
  <dimension ref="B3:P125"/>
  <sheetViews>
    <sheetView tabSelected="1" zoomScale="80" zoomScaleNormal="80" workbookViewId="0">
      <selection activeCell="C91" sqref="C91:H91"/>
    </sheetView>
  </sheetViews>
  <sheetFormatPr baseColWidth="10" defaultRowHeight="16" x14ac:dyDescent="0.2"/>
  <cols>
    <col min="3" max="3" width="25.6640625" bestFit="1" customWidth="1"/>
    <col min="6" max="6" width="20" customWidth="1"/>
    <col min="7" max="7" width="24.83203125" customWidth="1"/>
  </cols>
  <sheetData>
    <row r="3" spans="2:16" x14ac:dyDescent="0.2">
      <c r="B3" t="s">
        <v>24</v>
      </c>
    </row>
    <row r="4" spans="2:16" x14ac:dyDescent="0.2">
      <c r="C4" s="1" t="s">
        <v>0</v>
      </c>
      <c r="D4" s="1">
        <v>405</v>
      </c>
      <c r="E4" s="1">
        <v>488</v>
      </c>
      <c r="F4" s="1" t="s">
        <v>27</v>
      </c>
      <c r="G4" s="1" t="s">
        <v>35</v>
      </c>
      <c r="H4" s="1" t="s">
        <v>32</v>
      </c>
      <c r="K4" s="1" t="s">
        <v>33</v>
      </c>
    </row>
    <row r="5" spans="2:16" x14ac:dyDescent="0.2">
      <c r="B5" t="s">
        <v>1</v>
      </c>
      <c r="C5" t="s">
        <v>28</v>
      </c>
      <c r="D5">
        <v>10868</v>
      </c>
      <c r="E5">
        <v>383</v>
      </c>
      <c r="F5">
        <f t="shared" ref="F5:F21" si="0">E5-$E$5</f>
        <v>0</v>
      </c>
      <c r="G5">
        <f>F5/D5</f>
        <v>0</v>
      </c>
    </row>
    <row r="6" spans="2:16" x14ac:dyDescent="0.2">
      <c r="B6" t="s">
        <v>1</v>
      </c>
      <c r="C6" t="s">
        <v>3</v>
      </c>
      <c r="D6">
        <v>12042</v>
      </c>
      <c r="E6">
        <v>7393</v>
      </c>
      <c r="F6">
        <f t="shared" si="0"/>
        <v>7010</v>
      </c>
      <c r="G6">
        <f>F6/D6</f>
        <v>0.58212921441620991</v>
      </c>
      <c r="K6" s="2"/>
      <c r="L6" s="3" t="s">
        <v>24</v>
      </c>
      <c r="M6" s="3" t="s">
        <v>25</v>
      </c>
      <c r="N6" s="3" t="s">
        <v>26</v>
      </c>
      <c r="O6" s="3" t="s">
        <v>23</v>
      </c>
      <c r="P6" s="3" t="s">
        <v>19</v>
      </c>
    </row>
    <row r="7" spans="2:16" x14ac:dyDescent="0.2">
      <c r="B7" t="s">
        <v>1</v>
      </c>
      <c r="C7" t="s">
        <v>4</v>
      </c>
      <c r="D7">
        <v>13751</v>
      </c>
      <c r="E7">
        <v>12299</v>
      </c>
      <c r="F7">
        <f t="shared" si="0"/>
        <v>11916</v>
      </c>
      <c r="G7">
        <f t="shared" ref="G7:G33" si="1">F7/D7</f>
        <v>0.8665551596247546</v>
      </c>
      <c r="K7" s="4" t="s">
        <v>3</v>
      </c>
      <c r="L7">
        <f t="shared" ref="L7:L22" si="2">H23*100</f>
        <v>20</v>
      </c>
      <c r="M7">
        <f>H67*100</f>
        <v>23</v>
      </c>
      <c r="N7">
        <f>H105*100</f>
        <v>27</v>
      </c>
      <c r="O7" s="6">
        <f>AVERAGE(L7:N7)</f>
        <v>23.333333333333332</v>
      </c>
      <c r="P7" s="7">
        <f>STDEV(L7:N7)/SQRT(3)</f>
        <v>2.0275875100994099</v>
      </c>
    </row>
    <row r="8" spans="2:16" x14ac:dyDescent="0.2">
      <c r="B8" t="s">
        <v>1</v>
      </c>
      <c r="C8" t="s">
        <v>5</v>
      </c>
      <c r="D8">
        <v>12885</v>
      </c>
      <c r="E8">
        <v>8741</v>
      </c>
      <c r="F8">
        <f t="shared" si="0"/>
        <v>8358</v>
      </c>
      <c r="G8">
        <f t="shared" si="1"/>
        <v>0.64866123399301512</v>
      </c>
      <c r="K8" s="5" t="s">
        <v>4</v>
      </c>
      <c r="L8">
        <f t="shared" si="2"/>
        <v>64</v>
      </c>
      <c r="M8">
        <f>H68*100</f>
        <v>69</v>
      </c>
      <c r="N8">
        <f>H104*100</f>
        <v>69</v>
      </c>
      <c r="O8" s="6">
        <f t="shared" ref="O8:O22" si="3">AVERAGE(L8:N8)</f>
        <v>67.333333333333329</v>
      </c>
      <c r="P8" s="7">
        <f t="shared" ref="P8:P22" si="4">STDEV(L8:N8)/SQRT(3)</f>
        <v>1.6666666666666667</v>
      </c>
    </row>
    <row r="9" spans="2:16" x14ac:dyDescent="0.2">
      <c r="B9" t="s">
        <v>1</v>
      </c>
      <c r="C9" t="s">
        <v>6</v>
      </c>
      <c r="D9">
        <v>12826</v>
      </c>
      <c r="E9">
        <v>9920</v>
      </c>
      <c r="F9">
        <f t="shared" si="0"/>
        <v>9537</v>
      </c>
      <c r="G9">
        <f t="shared" si="1"/>
        <v>0.74356775300171529</v>
      </c>
      <c r="K9" s="5" t="s">
        <v>5</v>
      </c>
      <c r="L9">
        <f t="shared" si="2"/>
        <v>51</v>
      </c>
      <c r="M9">
        <f t="shared" ref="M9:M22" si="5">H70*100</f>
        <v>54</v>
      </c>
      <c r="N9">
        <f>H109*100</f>
        <v>57.999999999999993</v>
      </c>
      <c r="O9" s="6">
        <f t="shared" si="3"/>
        <v>54.333333333333336</v>
      </c>
      <c r="P9" s="7">
        <f t="shared" si="4"/>
        <v>2.0275875100994045</v>
      </c>
    </row>
    <row r="10" spans="2:16" x14ac:dyDescent="0.2">
      <c r="B10" t="s">
        <v>1</v>
      </c>
      <c r="C10" t="s">
        <v>7</v>
      </c>
      <c r="D10">
        <v>12917</v>
      </c>
      <c r="E10">
        <v>9524</v>
      </c>
      <c r="F10">
        <f t="shared" si="0"/>
        <v>9141</v>
      </c>
      <c r="G10">
        <f t="shared" si="1"/>
        <v>0.70767206007586902</v>
      </c>
      <c r="K10" s="5" t="s">
        <v>6</v>
      </c>
      <c r="L10">
        <f t="shared" si="2"/>
        <v>56.000000000000007</v>
      </c>
      <c r="M10">
        <f t="shared" si="5"/>
        <v>60</v>
      </c>
      <c r="N10">
        <f>H108*100</f>
        <v>64</v>
      </c>
      <c r="O10" s="6">
        <f t="shared" si="3"/>
        <v>60</v>
      </c>
      <c r="P10" s="7">
        <f t="shared" si="4"/>
        <v>2.3094010767585011</v>
      </c>
    </row>
    <row r="11" spans="2:16" x14ac:dyDescent="0.2">
      <c r="B11" t="s">
        <v>1</v>
      </c>
      <c r="C11" t="s">
        <v>8</v>
      </c>
      <c r="D11">
        <v>13297</v>
      </c>
      <c r="E11">
        <v>8683</v>
      </c>
      <c r="F11">
        <f t="shared" si="0"/>
        <v>8300</v>
      </c>
      <c r="G11">
        <f t="shared" si="1"/>
        <v>0.62420094758216138</v>
      </c>
      <c r="K11" s="5" t="s">
        <v>7</v>
      </c>
      <c r="L11">
        <f t="shared" si="2"/>
        <v>50</v>
      </c>
      <c r="M11">
        <f t="shared" si="5"/>
        <v>52</v>
      </c>
      <c r="N11">
        <f>H114*100</f>
        <v>39</v>
      </c>
      <c r="O11" s="6">
        <f t="shared" si="3"/>
        <v>47</v>
      </c>
      <c r="P11" s="7">
        <f t="shared" si="4"/>
        <v>4.0414518843273806</v>
      </c>
    </row>
    <row r="12" spans="2:16" x14ac:dyDescent="0.2">
      <c r="B12" t="s">
        <v>1</v>
      </c>
      <c r="C12" t="s">
        <v>9</v>
      </c>
      <c r="D12">
        <v>13014</v>
      </c>
      <c r="E12">
        <v>9823</v>
      </c>
      <c r="F12">
        <f t="shared" si="0"/>
        <v>9440</v>
      </c>
      <c r="G12">
        <f t="shared" si="1"/>
        <v>0.72537267558014451</v>
      </c>
      <c r="K12" s="5" t="s">
        <v>8</v>
      </c>
      <c r="L12">
        <f t="shared" si="2"/>
        <v>59</v>
      </c>
      <c r="M12">
        <f t="shared" si="5"/>
        <v>61</v>
      </c>
      <c r="N12">
        <f>H113*100</f>
        <v>66</v>
      </c>
      <c r="O12" s="6">
        <f t="shared" si="3"/>
        <v>62</v>
      </c>
      <c r="P12" s="7">
        <f t="shared" si="4"/>
        <v>2.0816659994661326</v>
      </c>
    </row>
    <row r="13" spans="2:16" x14ac:dyDescent="0.2">
      <c r="B13" t="s">
        <v>1</v>
      </c>
      <c r="C13" t="s">
        <v>13</v>
      </c>
      <c r="D13">
        <v>13348</v>
      </c>
      <c r="E13">
        <v>10489</v>
      </c>
      <c r="F13">
        <f t="shared" si="0"/>
        <v>10106</v>
      </c>
      <c r="G13">
        <f t="shared" si="1"/>
        <v>0.75711717111177701</v>
      </c>
      <c r="K13" s="5" t="s">
        <v>9</v>
      </c>
      <c r="L13">
        <f t="shared" si="2"/>
        <v>55.000000000000007</v>
      </c>
      <c r="M13">
        <f t="shared" si="5"/>
        <v>57.999999999999993</v>
      </c>
      <c r="N13">
        <f>H122*100</f>
        <v>34</v>
      </c>
      <c r="O13" s="6">
        <f t="shared" si="3"/>
        <v>49</v>
      </c>
      <c r="P13" s="7">
        <f t="shared" si="4"/>
        <v>7.5498344352707507</v>
      </c>
    </row>
    <row r="14" spans="2:16" x14ac:dyDescent="0.2">
      <c r="B14" t="s">
        <v>1</v>
      </c>
      <c r="C14" t="s">
        <v>10</v>
      </c>
      <c r="D14">
        <v>13142</v>
      </c>
      <c r="E14">
        <v>9366</v>
      </c>
      <c r="F14">
        <f t="shared" si="0"/>
        <v>8983</v>
      </c>
      <c r="G14">
        <f t="shared" si="1"/>
        <v>0.68353370872013397</v>
      </c>
      <c r="K14" s="5" t="s">
        <v>13</v>
      </c>
      <c r="L14">
        <f t="shared" si="2"/>
        <v>54</v>
      </c>
      <c r="M14">
        <f t="shared" si="5"/>
        <v>56.000000000000007</v>
      </c>
      <c r="N14">
        <f>H115*100</f>
        <v>59</v>
      </c>
      <c r="O14" s="6">
        <f t="shared" si="3"/>
        <v>56.333333333333336</v>
      </c>
      <c r="P14" s="7">
        <f t="shared" si="4"/>
        <v>1.4529663145135576</v>
      </c>
    </row>
    <row r="15" spans="2:16" x14ac:dyDescent="0.2">
      <c r="B15" t="s">
        <v>1</v>
      </c>
      <c r="C15" t="s">
        <v>11</v>
      </c>
      <c r="D15">
        <v>13688</v>
      </c>
      <c r="E15">
        <v>11479</v>
      </c>
      <c r="F15">
        <f t="shared" si="0"/>
        <v>11096</v>
      </c>
      <c r="G15">
        <f t="shared" si="1"/>
        <v>0.81063705435417888</v>
      </c>
      <c r="K15" s="5" t="s">
        <v>10</v>
      </c>
      <c r="L15">
        <f t="shared" si="2"/>
        <v>40</v>
      </c>
      <c r="M15">
        <f t="shared" si="5"/>
        <v>39</v>
      </c>
      <c r="N15">
        <f>H112*100</f>
        <v>46</v>
      </c>
      <c r="O15" s="6">
        <f t="shared" si="3"/>
        <v>41.666666666666664</v>
      </c>
      <c r="P15" s="7">
        <f t="shared" si="4"/>
        <v>2.1858128414340001</v>
      </c>
    </row>
    <row r="16" spans="2:16" x14ac:dyDescent="0.2">
      <c r="B16" t="s">
        <v>1</v>
      </c>
      <c r="C16" t="s">
        <v>12</v>
      </c>
      <c r="D16">
        <v>13838</v>
      </c>
      <c r="E16">
        <v>11624</v>
      </c>
      <c r="F16">
        <f t="shared" si="0"/>
        <v>11241</v>
      </c>
      <c r="G16">
        <f t="shared" si="1"/>
        <v>0.8123283711519006</v>
      </c>
      <c r="K16" s="5" t="s">
        <v>11</v>
      </c>
      <c r="L16">
        <f t="shared" si="2"/>
        <v>63</v>
      </c>
      <c r="M16">
        <f t="shared" si="5"/>
        <v>64</v>
      </c>
      <c r="N16">
        <f>H123*100</f>
        <v>66</v>
      </c>
      <c r="O16" s="6">
        <f t="shared" si="3"/>
        <v>64.333333333333329</v>
      </c>
      <c r="P16" s="7">
        <f t="shared" si="4"/>
        <v>0.88191710368819698</v>
      </c>
    </row>
    <row r="17" spans="2:16" x14ac:dyDescent="0.2">
      <c r="B17" t="s">
        <v>1</v>
      </c>
      <c r="C17" t="s">
        <v>18</v>
      </c>
      <c r="D17">
        <v>13368</v>
      </c>
      <c r="E17">
        <v>12029</v>
      </c>
      <c r="F17">
        <f t="shared" si="0"/>
        <v>11646</v>
      </c>
      <c r="G17">
        <f t="shared" ref="G17:G22" si="6">F17/D17</f>
        <v>0.87118491921005381</v>
      </c>
      <c r="K17" s="5" t="s">
        <v>12</v>
      </c>
      <c r="L17">
        <f t="shared" si="2"/>
        <v>66</v>
      </c>
      <c r="M17">
        <f t="shared" si="5"/>
        <v>60</v>
      </c>
      <c r="N17">
        <f>H111*100</f>
        <v>65</v>
      </c>
      <c r="O17" s="6">
        <f t="shared" si="3"/>
        <v>63.666666666666664</v>
      </c>
      <c r="P17" s="7">
        <f t="shared" si="4"/>
        <v>1.8559214542766742</v>
      </c>
    </row>
    <row r="18" spans="2:16" x14ac:dyDescent="0.2">
      <c r="B18" t="s">
        <v>1</v>
      </c>
      <c r="C18" t="s">
        <v>14</v>
      </c>
      <c r="D18">
        <v>13302</v>
      </c>
      <c r="E18">
        <v>11209</v>
      </c>
      <c r="F18">
        <f t="shared" si="0"/>
        <v>10826</v>
      </c>
      <c r="G18">
        <f t="shared" si="6"/>
        <v>0.81386257705608178</v>
      </c>
      <c r="K18" s="5" t="s">
        <v>18</v>
      </c>
      <c r="L18">
        <f t="shared" si="2"/>
        <v>51</v>
      </c>
      <c r="M18">
        <f t="shared" si="5"/>
        <v>56.999999999999993</v>
      </c>
      <c r="N18">
        <f>H110*100</f>
        <v>47</v>
      </c>
      <c r="O18" s="6">
        <f t="shared" si="3"/>
        <v>51.666666666666664</v>
      </c>
      <c r="P18" s="7">
        <f t="shared" si="4"/>
        <v>2.9059326290271139</v>
      </c>
    </row>
    <row r="19" spans="2:16" x14ac:dyDescent="0.2">
      <c r="B19" t="s">
        <v>1</v>
      </c>
      <c r="C19" t="s">
        <v>15</v>
      </c>
      <c r="D19">
        <v>12718</v>
      </c>
      <c r="E19">
        <v>8649</v>
      </c>
      <c r="F19">
        <f t="shared" si="0"/>
        <v>8266</v>
      </c>
      <c r="G19">
        <f t="shared" si="6"/>
        <v>0.64994495989935519</v>
      </c>
      <c r="K19" s="5" t="s">
        <v>14</v>
      </c>
      <c r="L19">
        <f t="shared" si="2"/>
        <v>49</v>
      </c>
      <c r="M19">
        <f t="shared" si="5"/>
        <v>54</v>
      </c>
      <c r="N19">
        <f>H125*100</f>
        <v>56.999999999999993</v>
      </c>
      <c r="O19" s="6">
        <f t="shared" si="3"/>
        <v>53.333333333333336</v>
      </c>
      <c r="P19" s="7">
        <f>STDEV(L19:N19)/SQRT(3)</f>
        <v>2.3333333333333317</v>
      </c>
    </row>
    <row r="20" spans="2:16" x14ac:dyDescent="0.2">
      <c r="B20" t="s">
        <v>1</v>
      </c>
      <c r="C20" t="s">
        <v>16</v>
      </c>
      <c r="D20">
        <v>12238</v>
      </c>
      <c r="E20">
        <v>10301</v>
      </c>
      <c r="F20">
        <f t="shared" si="0"/>
        <v>9918</v>
      </c>
      <c r="G20">
        <f t="shared" si="6"/>
        <v>0.81042654028436023</v>
      </c>
      <c r="K20" s="5" t="s">
        <v>15</v>
      </c>
      <c r="L20">
        <f t="shared" si="2"/>
        <v>36</v>
      </c>
      <c r="M20">
        <f t="shared" si="5"/>
        <v>41</v>
      </c>
      <c r="N20">
        <f>H121*100</f>
        <v>45</v>
      </c>
      <c r="O20" s="6">
        <f t="shared" si="3"/>
        <v>40.666666666666664</v>
      </c>
      <c r="P20" s="7">
        <f t="shared" si="4"/>
        <v>2.6034165586355518</v>
      </c>
    </row>
    <row r="21" spans="2:16" x14ac:dyDescent="0.2">
      <c r="B21" t="s">
        <v>1</v>
      </c>
      <c r="C21" t="s">
        <v>17</v>
      </c>
      <c r="D21">
        <v>12910</v>
      </c>
      <c r="E21">
        <v>9208</v>
      </c>
      <c r="F21">
        <f t="shared" si="0"/>
        <v>8825</v>
      </c>
      <c r="G21">
        <f t="shared" si="6"/>
        <v>0.68357862122385749</v>
      </c>
      <c r="K21" s="5" t="s">
        <v>16</v>
      </c>
      <c r="L21">
        <f t="shared" si="2"/>
        <v>61</v>
      </c>
      <c r="M21">
        <f t="shared" si="5"/>
        <v>67</v>
      </c>
      <c r="N21">
        <f>H107*100</f>
        <v>72</v>
      </c>
      <c r="O21" s="6">
        <f t="shared" si="3"/>
        <v>66.666666666666671</v>
      </c>
      <c r="P21" s="7">
        <f t="shared" si="4"/>
        <v>3.1797973380564857</v>
      </c>
    </row>
    <row r="22" spans="2:16" x14ac:dyDescent="0.2">
      <c r="B22" t="s">
        <v>2</v>
      </c>
      <c r="C22" t="s">
        <v>28</v>
      </c>
      <c r="D22">
        <v>28316</v>
      </c>
      <c r="E22">
        <v>843</v>
      </c>
      <c r="F22">
        <f t="shared" ref="F22:F38" si="7">E22-$E$22</f>
        <v>0</v>
      </c>
      <c r="G22">
        <f t="shared" si="6"/>
        <v>0</v>
      </c>
      <c r="K22" s="5" t="s">
        <v>17</v>
      </c>
      <c r="L22">
        <f t="shared" si="2"/>
        <v>45</v>
      </c>
      <c r="M22">
        <f t="shared" si="5"/>
        <v>46</v>
      </c>
      <c r="N22">
        <f>H124*100</f>
        <v>55.000000000000007</v>
      </c>
      <c r="O22" s="6">
        <f t="shared" si="3"/>
        <v>48.666666666666664</v>
      </c>
      <c r="P22" s="7">
        <f t="shared" si="4"/>
        <v>3.1797973380564883</v>
      </c>
    </row>
    <row r="23" spans="2:16" x14ac:dyDescent="0.2">
      <c r="B23" t="s">
        <v>2</v>
      </c>
      <c r="C23" t="s">
        <v>3</v>
      </c>
      <c r="D23">
        <v>30318</v>
      </c>
      <c r="E23">
        <v>4421</v>
      </c>
      <c r="F23">
        <f t="shared" si="7"/>
        <v>3578</v>
      </c>
      <c r="G23">
        <f t="shared" si="1"/>
        <v>0.11801570024407942</v>
      </c>
      <c r="H23">
        <f t="shared" ref="H23:H38" si="8">ROUND(G23/G6,2)</f>
        <v>0.2</v>
      </c>
    </row>
    <row r="24" spans="2:16" x14ac:dyDescent="0.2">
      <c r="B24" t="s">
        <v>2</v>
      </c>
      <c r="C24" t="s">
        <v>4</v>
      </c>
      <c r="D24">
        <v>31917</v>
      </c>
      <c r="E24">
        <v>18632</v>
      </c>
      <c r="F24">
        <f t="shared" si="7"/>
        <v>17789</v>
      </c>
      <c r="G24">
        <f t="shared" si="1"/>
        <v>0.55735188144249148</v>
      </c>
      <c r="H24">
        <f t="shared" si="8"/>
        <v>0.64</v>
      </c>
    </row>
    <row r="25" spans="2:16" x14ac:dyDescent="0.2">
      <c r="B25" t="s">
        <v>2</v>
      </c>
      <c r="C25" t="s">
        <v>5</v>
      </c>
      <c r="D25">
        <v>32689</v>
      </c>
      <c r="E25">
        <v>11596</v>
      </c>
      <c r="F25">
        <f t="shared" si="7"/>
        <v>10753</v>
      </c>
      <c r="G25">
        <f t="shared" si="1"/>
        <v>0.32894857597356908</v>
      </c>
      <c r="H25">
        <f t="shared" si="8"/>
        <v>0.51</v>
      </c>
    </row>
    <row r="26" spans="2:16" x14ac:dyDescent="0.2">
      <c r="B26" t="s">
        <v>2</v>
      </c>
      <c r="C26" t="s">
        <v>6</v>
      </c>
      <c r="D26">
        <v>33161</v>
      </c>
      <c r="E26">
        <v>14687</v>
      </c>
      <c r="F26">
        <f t="shared" si="7"/>
        <v>13844</v>
      </c>
      <c r="G26">
        <f t="shared" si="1"/>
        <v>0.41747836313742048</v>
      </c>
      <c r="H26">
        <f t="shared" si="8"/>
        <v>0.56000000000000005</v>
      </c>
    </row>
    <row r="27" spans="2:16" x14ac:dyDescent="0.2">
      <c r="B27" t="s">
        <v>2</v>
      </c>
      <c r="C27" t="s">
        <v>7</v>
      </c>
      <c r="D27">
        <v>30444</v>
      </c>
      <c r="E27">
        <v>11692</v>
      </c>
      <c r="F27">
        <f t="shared" si="7"/>
        <v>10849</v>
      </c>
      <c r="G27">
        <f t="shared" si="1"/>
        <v>0.35635921692287481</v>
      </c>
      <c r="H27">
        <f t="shared" si="8"/>
        <v>0.5</v>
      </c>
      <c r="K27" s="1" t="s">
        <v>34</v>
      </c>
    </row>
    <row r="28" spans="2:16" x14ac:dyDescent="0.2">
      <c r="B28" t="s">
        <v>2</v>
      </c>
      <c r="C28" t="s">
        <v>8</v>
      </c>
      <c r="D28">
        <v>32532</v>
      </c>
      <c r="E28">
        <v>12750</v>
      </c>
      <c r="F28">
        <f t="shared" si="7"/>
        <v>11907</v>
      </c>
      <c r="G28">
        <f t="shared" si="1"/>
        <v>0.36600885282183698</v>
      </c>
      <c r="H28">
        <f t="shared" si="8"/>
        <v>0.59</v>
      </c>
    </row>
    <row r="29" spans="2:16" x14ac:dyDescent="0.2">
      <c r="B29" t="s">
        <v>2</v>
      </c>
      <c r="C29" t="s">
        <v>9</v>
      </c>
      <c r="D29">
        <v>30005</v>
      </c>
      <c r="E29">
        <v>12782</v>
      </c>
      <c r="F29">
        <f t="shared" si="7"/>
        <v>11939</v>
      </c>
      <c r="G29">
        <f t="shared" si="1"/>
        <v>0.39790034994167639</v>
      </c>
      <c r="H29">
        <f t="shared" si="8"/>
        <v>0.55000000000000004</v>
      </c>
      <c r="K29" s="2"/>
      <c r="L29" s="2" t="s">
        <v>23</v>
      </c>
      <c r="M29" s="2" t="s">
        <v>19</v>
      </c>
    </row>
    <row r="30" spans="2:16" x14ac:dyDescent="0.2">
      <c r="B30" t="s">
        <v>2</v>
      </c>
      <c r="C30" t="s">
        <v>13</v>
      </c>
      <c r="D30">
        <v>31347</v>
      </c>
      <c r="E30">
        <v>13753</v>
      </c>
      <c r="F30">
        <f t="shared" si="7"/>
        <v>12910</v>
      </c>
      <c r="G30">
        <f t="shared" si="1"/>
        <v>0.41184164353845665</v>
      </c>
      <c r="H30">
        <f t="shared" si="8"/>
        <v>0.54</v>
      </c>
      <c r="K30" s="5" t="s">
        <v>4</v>
      </c>
      <c r="L30">
        <v>67.3333333333333</v>
      </c>
      <c r="M30">
        <v>1.6666666666666667</v>
      </c>
    </row>
    <row r="31" spans="2:16" x14ac:dyDescent="0.2">
      <c r="B31" t="s">
        <v>2</v>
      </c>
      <c r="C31" t="s">
        <v>10</v>
      </c>
      <c r="D31">
        <v>30110</v>
      </c>
      <c r="E31">
        <v>8986</v>
      </c>
      <c r="F31">
        <f t="shared" si="7"/>
        <v>8143</v>
      </c>
      <c r="G31">
        <f t="shared" si="1"/>
        <v>0.27044171371637332</v>
      </c>
      <c r="H31">
        <f t="shared" si="8"/>
        <v>0.4</v>
      </c>
      <c r="K31" s="5" t="s">
        <v>3</v>
      </c>
      <c r="L31">
        <v>23.333333333333332</v>
      </c>
      <c r="M31">
        <v>2.0275875100994099</v>
      </c>
    </row>
    <row r="32" spans="2:16" x14ac:dyDescent="0.2">
      <c r="B32" t="s">
        <v>2</v>
      </c>
      <c r="C32" t="s">
        <v>11</v>
      </c>
      <c r="D32">
        <v>29391</v>
      </c>
      <c r="E32">
        <v>15837</v>
      </c>
      <c r="F32">
        <f t="shared" si="7"/>
        <v>14994</v>
      </c>
      <c r="G32">
        <f t="shared" si="1"/>
        <v>0.51015617025620086</v>
      </c>
      <c r="H32">
        <f t="shared" si="8"/>
        <v>0.63</v>
      </c>
      <c r="K32" s="5"/>
    </row>
    <row r="33" spans="2:13" x14ac:dyDescent="0.2">
      <c r="B33" t="s">
        <v>2</v>
      </c>
      <c r="C33" t="s">
        <v>12</v>
      </c>
      <c r="D33">
        <v>28887</v>
      </c>
      <c r="E33">
        <v>16386</v>
      </c>
      <c r="F33">
        <f t="shared" si="7"/>
        <v>15543</v>
      </c>
      <c r="G33">
        <f t="shared" si="1"/>
        <v>0.53806210406065014</v>
      </c>
      <c r="H33">
        <f t="shared" si="8"/>
        <v>0.66</v>
      </c>
      <c r="K33" s="5" t="s">
        <v>5</v>
      </c>
      <c r="L33">
        <v>54.333333333333336</v>
      </c>
      <c r="M33">
        <v>2.0275875100994045</v>
      </c>
    </row>
    <row r="34" spans="2:13" x14ac:dyDescent="0.2">
      <c r="B34" t="s">
        <v>2</v>
      </c>
      <c r="C34" t="s">
        <v>18</v>
      </c>
      <c r="D34">
        <v>31643</v>
      </c>
      <c r="E34">
        <v>14853</v>
      </c>
      <c r="F34">
        <f t="shared" si="7"/>
        <v>14010</v>
      </c>
      <c r="G34">
        <f>F34/D34</f>
        <v>0.44275195145845841</v>
      </c>
      <c r="H34">
        <f t="shared" si="8"/>
        <v>0.51</v>
      </c>
      <c r="K34" s="5" t="s">
        <v>6</v>
      </c>
      <c r="L34">
        <v>60</v>
      </c>
      <c r="M34">
        <v>2.3094010767585011</v>
      </c>
    </row>
    <row r="35" spans="2:13" x14ac:dyDescent="0.2">
      <c r="B35" t="s">
        <v>2</v>
      </c>
      <c r="C35" t="s">
        <v>14</v>
      </c>
      <c r="D35">
        <v>33250</v>
      </c>
      <c r="E35">
        <v>14106</v>
      </c>
      <c r="F35">
        <f t="shared" si="7"/>
        <v>13263</v>
      </c>
      <c r="G35">
        <f>F35/D35</f>
        <v>0.39888721804511279</v>
      </c>
      <c r="H35">
        <f t="shared" si="8"/>
        <v>0.49</v>
      </c>
      <c r="K35" s="5" t="s">
        <v>7</v>
      </c>
      <c r="L35">
        <v>47</v>
      </c>
      <c r="M35">
        <v>4.0414518843273806</v>
      </c>
    </row>
    <row r="36" spans="2:13" x14ac:dyDescent="0.2">
      <c r="B36" t="s">
        <v>2</v>
      </c>
      <c r="C36" t="s">
        <v>15</v>
      </c>
      <c r="D36">
        <v>31263</v>
      </c>
      <c r="E36">
        <v>8254</v>
      </c>
      <c r="F36">
        <f t="shared" si="7"/>
        <v>7411</v>
      </c>
      <c r="G36">
        <f>F36/D36</f>
        <v>0.23705338579151072</v>
      </c>
      <c r="H36">
        <f t="shared" si="8"/>
        <v>0.36</v>
      </c>
      <c r="K36" s="5" t="s">
        <v>8</v>
      </c>
      <c r="L36">
        <v>62</v>
      </c>
      <c r="M36">
        <v>2.0816659994661326</v>
      </c>
    </row>
    <row r="37" spans="2:13" x14ac:dyDescent="0.2">
      <c r="B37" t="s">
        <v>2</v>
      </c>
      <c r="C37" t="s">
        <v>16</v>
      </c>
      <c r="D37">
        <v>33867</v>
      </c>
      <c r="E37">
        <v>17560</v>
      </c>
      <c r="F37">
        <f t="shared" si="7"/>
        <v>16717</v>
      </c>
      <c r="G37">
        <f>F37/D37</f>
        <v>0.49360734638438597</v>
      </c>
      <c r="H37">
        <f t="shared" si="8"/>
        <v>0.61</v>
      </c>
      <c r="K37" s="5" t="s">
        <v>9</v>
      </c>
      <c r="L37">
        <v>49</v>
      </c>
      <c r="M37">
        <v>7.5498344352707507</v>
      </c>
    </row>
    <row r="38" spans="2:13" x14ac:dyDescent="0.2">
      <c r="B38" t="s">
        <v>2</v>
      </c>
      <c r="C38" t="s">
        <v>17</v>
      </c>
      <c r="D38">
        <v>30935</v>
      </c>
      <c r="E38">
        <v>10304</v>
      </c>
      <c r="F38">
        <f t="shared" si="7"/>
        <v>9461</v>
      </c>
      <c r="G38">
        <f>F38/D38</f>
        <v>0.30583481493454018</v>
      </c>
      <c r="H38">
        <f t="shared" si="8"/>
        <v>0.45</v>
      </c>
      <c r="K38" s="5" t="s">
        <v>13</v>
      </c>
      <c r="L38">
        <v>56.333333333333336</v>
      </c>
      <c r="M38">
        <v>1.4529663145135576</v>
      </c>
    </row>
    <row r="39" spans="2:13" x14ac:dyDescent="0.2">
      <c r="K39" s="5" t="s">
        <v>10</v>
      </c>
      <c r="L39">
        <v>41.666666666666664</v>
      </c>
      <c r="M39">
        <v>2.1858128414340001</v>
      </c>
    </row>
    <row r="40" spans="2:13" x14ac:dyDescent="0.2">
      <c r="K40" s="5" t="s">
        <v>11</v>
      </c>
      <c r="L40">
        <v>64.333333333333329</v>
      </c>
      <c r="M40">
        <v>0.88191710368819698</v>
      </c>
    </row>
    <row r="41" spans="2:13" x14ac:dyDescent="0.2">
      <c r="K41" s="5" t="s">
        <v>12</v>
      </c>
      <c r="L41">
        <v>63.666666666666664</v>
      </c>
      <c r="M41">
        <v>1.8559214542766742</v>
      </c>
    </row>
    <row r="42" spans="2:13" x14ac:dyDescent="0.2">
      <c r="K42" s="5" t="s">
        <v>18</v>
      </c>
      <c r="L42">
        <v>51.666666666666664</v>
      </c>
      <c r="M42">
        <v>2.9059326290271139</v>
      </c>
    </row>
    <row r="43" spans="2:13" x14ac:dyDescent="0.2">
      <c r="K43" s="5" t="s">
        <v>14</v>
      </c>
      <c r="L43">
        <v>53.333333333333336</v>
      </c>
      <c r="M43">
        <v>2.3333333333333317</v>
      </c>
    </row>
    <row r="44" spans="2:13" x14ac:dyDescent="0.2">
      <c r="K44" s="5" t="s">
        <v>15</v>
      </c>
      <c r="L44">
        <v>40.666666666666664</v>
      </c>
      <c r="M44">
        <v>2.6034165586355518</v>
      </c>
    </row>
    <row r="45" spans="2:13" x14ac:dyDescent="0.2">
      <c r="K45" s="5" t="s">
        <v>16</v>
      </c>
      <c r="L45">
        <v>66.666666666666671</v>
      </c>
      <c r="M45">
        <v>3.1797973380564857</v>
      </c>
    </row>
    <row r="46" spans="2:13" x14ac:dyDescent="0.2">
      <c r="K46" s="5" t="s">
        <v>17</v>
      </c>
      <c r="L46">
        <v>48.666666666666664</v>
      </c>
      <c r="M46">
        <v>3.1797973380564883</v>
      </c>
    </row>
    <row r="48" spans="2:13" x14ac:dyDescent="0.2">
      <c r="B48" t="s">
        <v>25</v>
      </c>
    </row>
    <row r="49" spans="2:11" x14ac:dyDescent="0.2">
      <c r="C49" s="1" t="s">
        <v>0</v>
      </c>
      <c r="D49" s="1">
        <v>405</v>
      </c>
      <c r="E49" s="1">
        <v>488</v>
      </c>
      <c r="F49" s="1" t="s">
        <v>27</v>
      </c>
      <c r="G49" s="1" t="s">
        <v>35</v>
      </c>
      <c r="H49" s="1" t="s">
        <v>32</v>
      </c>
    </row>
    <row r="50" spans="2:11" x14ac:dyDescent="0.2">
      <c r="B50" t="s">
        <v>1</v>
      </c>
      <c r="C50" t="s">
        <v>3</v>
      </c>
      <c r="D50">
        <v>11989</v>
      </c>
      <c r="E50">
        <v>7838</v>
      </c>
      <c r="F50">
        <f>E50-$E$52</f>
        <v>7436</v>
      </c>
      <c r="G50">
        <f>F50/D50</f>
        <v>0.62023521561431316</v>
      </c>
    </row>
    <row r="51" spans="2:11" x14ac:dyDescent="0.2">
      <c r="B51" t="s">
        <v>1</v>
      </c>
      <c r="C51" t="s">
        <v>22</v>
      </c>
      <c r="D51">
        <v>13268</v>
      </c>
      <c r="E51">
        <v>12315</v>
      </c>
      <c r="F51">
        <f t="shared" ref="F51:F63" si="9">E51-$E$52</f>
        <v>11913</v>
      </c>
      <c r="G51">
        <f t="shared" ref="G51:G63" si="10">F51/D51</f>
        <v>0.89787458546879706</v>
      </c>
    </row>
    <row r="52" spans="2:11" x14ac:dyDescent="0.2">
      <c r="B52" t="s">
        <v>1</v>
      </c>
      <c r="C52" t="s">
        <v>28</v>
      </c>
      <c r="D52">
        <v>10323</v>
      </c>
      <c r="E52">
        <v>402</v>
      </c>
      <c r="F52">
        <f t="shared" si="9"/>
        <v>0</v>
      </c>
      <c r="G52">
        <f t="shared" si="10"/>
        <v>0</v>
      </c>
    </row>
    <row r="53" spans="2:11" x14ac:dyDescent="0.2">
      <c r="B53" t="s">
        <v>1</v>
      </c>
      <c r="C53" t="s">
        <v>5</v>
      </c>
      <c r="D53">
        <v>13117</v>
      </c>
      <c r="E53">
        <v>10556</v>
      </c>
      <c r="F53">
        <f t="shared" si="9"/>
        <v>10154</v>
      </c>
      <c r="G53">
        <f t="shared" si="10"/>
        <v>0.77410993367385839</v>
      </c>
    </row>
    <row r="54" spans="2:11" x14ac:dyDescent="0.2">
      <c r="B54" t="s">
        <v>1</v>
      </c>
      <c r="C54" t="s">
        <v>6</v>
      </c>
      <c r="D54">
        <v>13414</v>
      </c>
      <c r="E54">
        <v>11065</v>
      </c>
      <c r="F54">
        <f t="shared" si="9"/>
        <v>10663</v>
      </c>
      <c r="G54">
        <f t="shared" si="10"/>
        <v>0.79491575965409278</v>
      </c>
    </row>
    <row r="55" spans="2:11" x14ac:dyDescent="0.2">
      <c r="B55" t="s">
        <v>1</v>
      </c>
      <c r="C55" t="s">
        <v>7</v>
      </c>
      <c r="D55">
        <v>13501</v>
      </c>
      <c r="E55">
        <v>10534</v>
      </c>
      <c r="F55">
        <f t="shared" si="9"/>
        <v>10132</v>
      </c>
      <c r="G55">
        <f t="shared" si="10"/>
        <v>0.75046292867195019</v>
      </c>
    </row>
    <row r="56" spans="2:11" x14ac:dyDescent="0.2">
      <c r="B56" t="s">
        <v>1</v>
      </c>
      <c r="C56" t="s">
        <v>8</v>
      </c>
      <c r="D56">
        <v>13084</v>
      </c>
      <c r="E56">
        <v>10800</v>
      </c>
      <c r="F56">
        <f t="shared" si="9"/>
        <v>10398</v>
      </c>
      <c r="G56">
        <f t="shared" si="10"/>
        <v>0.79471109752369307</v>
      </c>
    </row>
    <row r="57" spans="2:11" x14ac:dyDescent="0.2">
      <c r="B57" t="s">
        <v>1</v>
      </c>
      <c r="C57" t="s">
        <v>9</v>
      </c>
      <c r="D57">
        <v>12966</v>
      </c>
      <c r="E57">
        <v>10369</v>
      </c>
      <c r="F57">
        <f t="shared" si="9"/>
        <v>9967</v>
      </c>
      <c r="G57">
        <f t="shared" si="10"/>
        <v>0.76870276106740709</v>
      </c>
      <c r="K57" s="1"/>
    </row>
    <row r="58" spans="2:11" x14ac:dyDescent="0.2">
      <c r="B58" t="s">
        <v>1</v>
      </c>
      <c r="C58" t="s">
        <v>13</v>
      </c>
      <c r="D58">
        <v>13230</v>
      </c>
      <c r="E58">
        <v>10789</v>
      </c>
      <c r="F58">
        <f t="shared" si="9"/>
        <v>10387</v>
      </c>
      <c r="G58">
        <f t="shared" si="10"/>
        <v>0.78510959939531366</v>
      </c>
    </row>
    <row r="59" spans="2:11" x14ac:dyDescent="0.2">
      <c r="B59" t="s">
        <v>1</v>
      </c>
      <c r="C59" t="s">
        <v>10</v>
      </c>
      <c r="D59">
        <v>13203</v>
      </c>
      <c r="E59">
        <v>10015</v>
      </c>
      <c r="F59">
        <f t="shared" si="9"/>
        <v>9613</v>
      </c>
      <c r="G59">
        <f t="shared" si="10"/>
        <v>0.7280921002802393</v>
      </c>
    </row>
    <row r="60" spans="2:11" x14ac:dyDescent="0.2">
      <c r="B60" t="s">
        <v>1</v>
      </c>
      <c r="C60" t="s">
        <v>11</v>
      </c>
      <c r="D60">
        <v>13634</v>
      </c>
      <c r="E60">
        <v>11837</v>
      </c>
      <c r="F60">
        <f t="shared" si="9"/>
        <v>11435</v>
      </c>
      <c r="G60">
        <f t="shared" si="10"/>
        <v>0.83871204342085959</v>
      </c>
    </row>
    <row r="61" spans="2:11" x14ac:dyDescent="0.2">
      <c r="B61" t="s">
        <v>1</v>
      </c>
      <c r="C61" t="s">
        <v>12</v>
      </c>
      <c r="D61">
        <v>13481</v>
      </c>
      <c r="E61">
        <v>12062</v>
      </c>
      <c r="F61">
        <f t="shared" si="9"/>
        <v>11660</v>
      </c>
      <c r="G61">
        <f t="shared" si="10"/>
        <v>0.8649209999258215</v>
      </c>
    </row>
    <row r="62" spans="2:11" x14ac:dyDescent="0.2">
      <c r="B62" t="s">
        <v>1</v>
      </c>
      <c r="C62" t="s">
        <v>18</v>
      </c>
      <c r="D62">
        <v>13145</v>
      </c>
      <c r="E62">
        <v>11805</v>
      </c>
      <c r="F62">
        <f t="shared" si="9"/>
        <v>11403</v>
      </c>
      <c r="G62">
        <f t="shared" si="10"/>
        <v>0.86747812856599471</v>
      </c>
    </row>
    <row r="63" spans="2:11" x14ac:dyDescent="0.2">
      <c r="B63" t="s">
        <v>1</v>
      </c>
      <c r="C63" t="s">
        <v>14</v>
      </c>
      <c r="D63">
        <v>13083</v>
      </c>
      <c r="E63">
        <v>11460</v>
      </c>
      <c r="F63">
        <f t="shared" si="9"/>
        <v>11058</v>
      </c>
      <c r="G63">
        <f t="shared" si="10"/>
        <v>0.84521898647099292</v>
      </c>
    </row>
    <row r="64" spans="2:11" x14ac:dyDescent="0.2">
      <c r="B64" t="s">
        <v>1</v>
      </c>
      <c r="C64" t="s">
        <v>15</v>
      </c>
      <c r="D64">
        <v>12821</v>
      </c>
      <c r="E64">
        <v>9238</v>
      </c>
      <c r="F64">
        <f>E64-$E$52</f>
        <v>8836</v>
      </c>
      <c r="G64">
        <f t="shared" ref="G64:G83" si="11">F64/D64</f>
        <v>0.68918181109117849</v>
      </c>
    </row>
    <row r="65" spans="2:8" x14ac:dyDescent="0.2">
      <c r="B65" t="s">
        <v>1</v>
      </c>
      <c r="C65" t="s">
        <v>16</v>
      </c>
      <c r="D65">
        <v>13022</v>
      </c>
      <c r="E65">
        <v>11297</v>
      </c>
      <c r="F65">
        <f>E65-$E$52</f>
        <v>10895</v>
      </c>
      <c r="G65">
        <f t="shared" si="11"/>
        <v>0.83666103517124868</v>
      </c>
    </row>
    <row r="66" spans="2:8" x14ac:dyDescent="0.2">
      <c r="B66" t="s">
        <v>1</v>
      </c>
      <c r="C66" t="s">
        <v>17</v>
      </c>
      <c r="D66">
        <v>12633</v>
      </c>
      <c r="E66">
        <v>9423</v>
      </c>
      <c r="F66">
        <f>E66-$E$52</f>
        <v>9021</v>
      </c>
      <c r="G66">
        <f t="shared" si="11"/>
        <v>0.71408216575635242</v>
      </c>
    </row>
    <row r="67" spans="2:8" x14ac:dyDescent="0.2">
      <c r="B67" t="s">
        <v>2</v>
      </c>
      <c r="C67" t="s">
        <v>3</v>
      </c>
      <c r="D67">
        <v>25407</v>
      </c>
      <c r="E67">
        <v>4296</v>
      </c>
      <c r="F67">
        <f t="shared" ref="F67:F83" si="12">E67-$E$69</f>
        <v>3556</v>
      </c>
      <c r="G67">
        <f t="shared" si="11"/>
        <v>0.13996142795292635</v>
      </c>
      <c r="H67">
        <f>ROUND(G67/G50,2)</f>
        <v>0.23</v>
      </c>
    </row>
    <row r="68" spans="2:8" x14ac:dyDescent="0.2">
      <c r="B68" t="s">
        <v>2</v>
      </c>
      <c r="C68" t="s">
        <v>22</v>
      </c>
      <c r="D68">
        <v>27181</v>
      </c>
      <c r="E68">
        <v>17624</v>
      </c>
      <c r="F68">
        <f t="shared" si="12"/>
        <v>16884</v>
      </c>
      <c r="G68">
        <f t="shared" si="11"/>
        <v>0.62116919907288182</v>
      </c>
      <c r="H68">
        <f>ROUND(G68/G51,2)</f>
        <v>0.69</v>
      </c>
    </row>
    <row r="69" spans="2:8" x14ac:dyDescent="0.2">
      <c r="B69" t="s">
        <v>2</v>
      </c>
      <c r="C69" t="s">
        <v>28</v>
      </c>
      <c r="D69">
        <v>22734</v>
      </c>
      <c r="E69">
        <v>740</v>
      </c>
      <c r="F69">
        <f t="shared" si="12"/>
        <v>0</v>
      </c>
      <c r="G69">
        <f t="shared" si="11"/>
        <v>0</v>
      </c>
    </row>
    <row r="70" spans="2:8" x14ac:dyDescent="0.2">
      <c r="B70" t="s">
        <v>2</v>
      </c>
      <c r="C70" t="s">
        <v>5</v>
      </c>
      <c r="D70">
        <v>25854</v>
      </c>
      <c r="E70">
        <v>11549</v>
      </c>
      <c r="F70">
        <f t="shared" si="12"/>
        <v>10809</v>
      </c>
      <c r="G70">
        <f t="shared" si="11"/>
        <v>0.41807844047342774</v>
      </c>
      <c r="H70">
        <f t="shared" ref="H70:H83" si="13">ROUND(G70/G53,2)</f>
        <v>0.54</v>
      </c>
    </row>
    <row r="71" spans="2:8" x14ac:dyDescent="0.2">
      <c r="B71" t="s">
        <v>2</v>
      </c>
      <c r="C71" t="s">
        <v>6</v>
      </c>
      <c r="D71">
        <v>27474</v>
      </c>
      <c r="E71">
        <v>13845</v>
      </c>
      <c r="F71">
        <f t="shared" si="12"/>
        <v>13105</v>
      </c>
      <c r="G71">
        <f t="shared" si="11"/>
        <v>0.47699643299119165</v>
      </c>
      <c r="H71">
        <f t="shared" si="13"/>
        <v>0.6</v>
      </c>
    </row>
    <row r="72" spans="2:8" x14ac:dyDescent="0.2">
      <c r="B72" t="s">
        <v>2</v>
      </c>
      <c r="C72" t="s">
        <v>7</v>
      </c>
      <c r="D72">
        <v>26271</v>
      </c>
      <c r="E72">
        <v>10915</v>
      </c>
      <c r="F72">
        <f t="shared" si="12"/>
        <v>10175</v>
      </c>
      <c r="G72">
        <f t="shared" si="11"/>
        <v>0.38730920025884052</v>
      </c>
      <c r="H72">
        <f t="shared" si="13"/>
        <v>0.52</v>
      </c>
    </row>
    <row r="73" spans="2:8" x14ac:dyDescent="0.2">
      <c r="B73" t="s">
        <v>2</v>
      </c>
      <c r="C73" t="s">
        <v>8</v>
      </c>
      <c r="D73">
        <v>26197</v>
      </c>
      <c r="E73">
        <v>13525</v>
      </c>
      <c r="F73">
        <f t="shared" si="12"/>
        <v>12785</v>
      </c>
      <c r="G73">
        <f t="shared" si="11"/>
        <v>0.48803298087567276</v>
      </c>
      <c r="H73">
        <f t="shared" si="13"/>
        <v>0.61</v>
      </c>
    </row>
    <row r="74" spans="2:8" x14ac:dyDescent="0.2">
      <c r="B74" t="s">
        <v>2</v>
      </c>
      <c r="C74" t="s">
        <v>9</v>
      </c>
      <c r="D74">
        <v>26099</v>
      </c>
      <c r="E74">
        <v>12338</v>
      </c>
      <c r="F74">
        <f t="shared" si="12"/>
        <v>11598</v>
      </c>
      <c r="G74">
        <f t="shared" si="11"/>
        <v>0.4443848423311238</v>
      </c>
      <c r="H74">
        <f t="shared" si="13"/>
        <v>0.57999999999999996</v>
      </c>
    </row>
    <row r="75" spans="2:8" x14ac:dyDescent="0.2">
      <c r="B75" t="s">
        <v>2</v>
      </c>
      <c r="C75" t="s">
        <v>13</v>
      </c>
      <c r="D75">
        <v>26285</v>
      </c>
      <c r="E75">
        <v>12223</v>
      </c>
      <c r="F75">
        <f t="shared" si="12"/>
        <v>11483</v>
      </c>
      <c r="G75">
        <f t="shared" si="11"/>
        <v>0.43686513220467948</v>
      </c>
      <c r="H75">
        <f t="shared" si="13"/>
        <v>0.56000000000000005</v>
      </c>
    </row>
    <row r="76" spans="2:8" x14ac:dyDescent="0.2">
      <c r="B76" t="s">
        <v>2</v>
      </c>
      <c r="C76" t="s">
        <v>10</v>
      </c>
      <c r="D76">
        <v>25651</v>
      </c>
      <c r="E76">
        <v>7979</v>
      </c>
      <c r="F76">
        <f t="shared" si="12"/>
        <v>7239</v>
      </c>
      <c r="G76">
        <f t="shared" si="11"/>
        <v>0.28221121983548397</v>
      </c>
      <c r="H76">
        <f t="shared" si="13"/>
        <v>0.39</v>
      </c>
    </row>
    <row r="77" spans="2:8" x14ac:dyDescent="0.2">
      <c r="B77" t="s">
        <v>2</v>
      </c>
      <c r="C77" t="s">
        <v>11</v>
      </c>
      <c r="D77">
        <v>27310</v>
      </c>
      <c r="E77">
        <v>15322</v>
      </c>
      <c r="F77">
        <f t="shared" si="12"/>
        <v>14582</v>
      </c>
      <c r="G77">
        <f t="shared" si="11"/>
        <v>0.53394361039912119</v>
      </c>
      <c r="H77">
        <f t="shared" si="13"/>
        <v>0.64</v>
      </c>
    </row>
    <row r="78" spans="2:8" x14ac:dyDescent="0.2">
      <c r="B78" t="s">
        <v>2</v>
      </c>
      <c r="C78" t="s">
        <v>12</v>
      </c>
      <c r="D78">
        <v>26470</v>
      </c>
      <c r="E78">
        <v>14467</v>
      </c>
      <c r="F78">
        <f t="shared" si="12"/>
        <v>13727</v>
      </c>
      <c r="G78">
        <f t="shared" si="11"/>
        <v>0.51858707971288254</v>
      </c>
      <c r="H78">
        <f t="shared" si="13"/>
        <v>0.6</v>
      </c>
    </row>
    <row r="79" spans="2:8" x14ac:dyDescent="0.2">
      <c r="B79" t="s">
        <v>2</v>
      </c>
      <c r="C79" t="s">
        <v>18</v>
      </c>
      <c r="D79">
        <v>25845</v>
      </c>
      <c r="E79">
        <v>13438</v>
      </c>
      <c r="F79">
        <f t="shared" si="12"/>
        <v>12698</v>
      </c>
      <c r="G79">
        <f t="shared" si="11"/>
        <v>0.49131360030953763</v>
      </c>
      <c r="H79">
        <f t="shared" si="13"/>
        <v>0.56999999999999995</v>
      </c>
    </row>
    <row r="80" spans="2:8" x14ac:dyDescent="0.2">
      <c r="B80" t="s">
        <v>2</v>
      </c>
      <c r="C80" t="s">
        <v>14</v>
      </c>
      <c r="D80">
        <v>25244</v>
      </c>
      <c r="E80">
        <v>12229</v>
      </c>
      <c r="F80">
        <f t="shared" si="12"/>
        <v>11489</v>
      </c>
      <c r="G80">
        <f t="shared" si="11"/>
        <v>0.45511804785295518</v>
      </c>
      <c r="H80">
        <f t="shared" si="13"/>
        <v>0.54</v>
      </c>
    </row>
    <row r="81" spans="2:8" x14ac:dyDescent="0.2">
      <c r="B81" t="s">
        <v>2</v>
      </c>
      <c r="C81" t="s">
        <v>15</v>
      </c>
      <c r="D81">
        <v>26365</v>
      </c>
      <c r="E81">
        <v>8118</v>
      </c>
      <c r="F81">
        <f t="shared" si="12"/>
        <v>7378</v>
      </c>
      <c r="G81">
        <f t="shared" si="11"/>
        <v>0.27984069789493649</v>
      </c>
      <c r="H81">
        <f t="shared" si="13"/>
        <v>0.41</v>
      </c>
    </row>
    <row r="82" spans="2:8" x14ac:dyDescent="0.2">
      <c r="B82" t="s">
        <v>2</v>
      </c>
      <c r="C82" t="s">
        <v>16</v>
      </c>
      <c r="D82">
        <v>25492</v>
      </c>
      <c r="E82">
        <v>15092</v>
      </c>
      <c r="F82">
        <f t="shared" si="12"/>
        <v>14352</v>
      </c>
      <c r="G82">
        <f t="shared" si="11"/>
        <v>0.56300015691197236</v>
      </c>
      <c r="H82">
        <f t="shared" si="13"/>
        <v>0.67</v>
      </c>
    </row>
    <row r="83" spans="2:8" x14ac:dyDescent="0.2">
      <c r="B83" t="s">
        <v>2</v>
      </c>
      <c r="C83" t="s">
        <v>17</v>
      </c>
      <c r="D83">
        <v>27404</v>
      </c>
      <c r="E83">
        <v>9651</v>
      </c>
      <c r="F83">
        <f t="shared" si="12"/>
        <v>8911</v>
      </c>
      <c r="G83">
        <f t="shared" si="11"/>
        <v>0.32517150780907894</v>
      </c>
      <c r="H83">
        <f t="shared" si="13"/>
        <v>0.46</v>
      </c>
    </row>
    <row r="89" spans="2:8" x14ac:dyDescent="0.2">
      <c r="B89" t="s">
        <v>26</v>
      </c>
    </row>
    <row r="91" spans="2:8" x14ac:dyDescent="0.2">
      <c r="C91" s="1" t="s">
        <v>0</v>
      </c>
      <c r="D91" s="1">
        <v>405</v>
      </c>
      <c r="E91" s="1">
        <v>488</v>
      </c>
      <c r="F91" s="1" t="s">
        <v>27</v>
      </c>
      <c r="G91" s="1" t="s">
        <v>35</v>
      </c>
      <c r="H91" s="1" t="s">
        <v>32</v>
      </c>
    </row>
    <row r="92" spans="2:8" x14ac:dyDescent="0.2">
      <c r="B92" t="s">
        <v>1</v>
      </c>
      <c r="C92" t="s">
        <v>20</v>
      </c>
      <c r="D92">
        <v>14711</v>
      </c>
      <c r="E92">
        <v>12796</v>
      </c>
      <c r="F92">
        <f>E92-$E$94</f>
        <v>12422</v>
      </c>
      <c r="G92">
        <f>F92/D92</f>
        <v>0.84440214805247771</v>
      </c>
    </row>
    <row r="93" spans="2:8" x14ac:dyDescent="0.2">
      <c r="B93" t="s">
        <v>1</v>
      </c>
      <c r="C93" t="s">
        <v>21</v>
      </c>
      <c r="D93">
        <v>13766</v>
      </c>
      <c r="E93">
        <v>7760</v>
      </c>
      <c r="F93">
        <f t="shared" ref="F93:F116" si="14">E93-$E$94</f>
        <v>7386</v>
      </c>
      <c r="G93">
        <f t="shared" ref="G93:G116" si="15">F93/D93</f>
        <v>0.53653929972395753</v>
      </c>
    </row>
    <row r="94" spans="2:8" x14ac:dyDescent="0.2">
      <c r="B94" t="s">
        <v>1</v>
      </c>
      <c r="C94" t="s">
        <v>28</v>
      </c>
      <c r="D94">
        <v>11942</v>
      </c>
      <c r="E94">
        <v>374</v>
      </c>
      <c r="F94">
        <f t="shared" si="14"/>
        <v>0</v>
      </c>
      <c r="G94">
        <f t="shared" si="15"/>
        <v>0</v>
      </c>
    </row>
    <row r="95" spans="2:8" x14ac:dyDescent="0.2">
      <c r="B95" t="s">
        <v>1</v>
      </c>
      <c r="C95" t="s">
        <v>16</v>
      </c>
      <c r="D95">
        <v>13938</v>
      </c>
      <c r="E95">
        <v>11026</v>
      </c>
      <c r="F95">
        <f t="shared" si="14"/>
        <v>10652</v>
      </c>
      <c r="G95">
        <f t="shared" si="15"/>
        <v>0.76424164155545993</v>
      </c>
    </row>
    <row r="96" spans="2:8" x14ac:dyDescent="0.2">
      <c r="B96" t="s">
        <v>1</v>
      </c>
      <c r="C96" t="s">
        <v>6</v>
      </c>
      <c r="D96">
        <v>14062</v>
      </c>
      <c r="E96">
        <v>10958</v>
      </c>
      <c r="F96">
        <f t="shared" si="14"/>
        <v>10584</v>
      </c>
      <c r="G96">
        <f t="shared" si="15"/>
        <v>0.75266676148485279</v>
      </c>
    </row>
    <row r="97" spans="2:8" x14ac:dyDescent="0.2">
      <c r="B97" t="s">
        <v>1</v>
      </c>
      <c r="C97" t="s">
        <v>5</v>
      </c>
      <c r="D97">
        <v>14333</v>
      </c>
      <c r="E97">
        <v>10673</v>
      </c>
      <c r="F97">
        <f t="shared" si="14"/>
        <v>10299</v>
      </c>
      <c r="G97">
        <f t="shared" si="15"/>
        <v>0.71855159422312143</v>
      </c>
    </row>
    <row r="98" spans="2:8" x14ac:dyDescent="0.2">
      <c r="B98" t="s">
        <v>1</v>
      </c>
      <c r="C98" t="s">
        <v>18</v>
      </c>
      <c r="D98">
        <v>12902</v>
      </c>
      <c r="E98">
        <v>8389</v>
      </c>
      <c r="F98">
        <f t="shared" si="14"/>
        <v>8015</v>
      </c>
      <c r="G98">
        <f t="shared" si="15"/>
        <v>0.6212215160440242</v>
      </c>
    </row>
    <row r="99" spans="2:8" x14ac:dyDescent="0.2">
      <c r="B99" t="s">
        <v>1</v>
      </c>
      <c r="C99" t="s">
        <v>12</v>
      </c>
      <c r="D99">
        <v>14356</v>
      </c>
      <c r="E99">
        <v>11830</v>
      </c>
      <c r="F99">
        <f t="shared" si="14"/>
        <v>11456</v>
      </c>
      <c r="G99">
        <f t="shared" si="15"/>
        <v>0.79799387015881862</v>
      </c>
    </row>
    <row r="100" spans="2:8" x14ac:dyDescent="0.2">
      <c r="B100" t="s">
        <v>1</v>
      </c>
      <c r="C100" t="s">
        <v>10</v>
      </c>
      <c r="D100">
        <v>13780</v>
      </c>
      <c r="E100">
        <v>9443</v>
      </c>
      <c r="F100">
        <f t="shared" si="14"/>
        <v>9069</v>
      </c>
      <c r="G100">
        <f t="shared" si="15"/>
        <v>0.65812772133526853</v>
      </c>
    </row>
    <row r="101" spans="2:8" x14ac:dyDescent="0.2">
      <c r="B101" t="s">
        <v>1</v>
      </c>
      <c r="C101" t="s">
        <v>8</v>
      </c>
      <c r="D101">
        <v>14214</v>
      </c>
      <c r="E101">
        <v>11187</v>
      </c>
      <c r="F101">
        <f t="shared" si="14"/>
        <v>10813</v>
      </c>
      <c r="G101">
        <f t="shared" si="15"/>
        <v>0.76072885887153507</v>
      </c>
    </row>
    <row r="102" spans="2:8" x14ac:dyDescent="0.2">
      <c r="B102" t="s">
        <v>1</v>
      </c>
      <c r="C102" t="s">
        <v>7</v>
      </c>
      <c r="D102">
        <v>13819</v>
      </c>
      <c r="E102">
        <v>8620</v>
      </c>
      <c r="F102">
        <f t="shared" si="14"/>
        <v>8246</v>
      </c>
      <c r="G102">
        <f t="shared" si="15"/>
        <v>0.59671466821043495</v>
      </c>
    </row>
    <row r="103" spans="2:8" x14ac:dyDescent="0.2">
      <c r="B103" t="s">
        <v>1</v>
      </c>
      <c r="C103" t="s">
        <v>13</v>
      </c>
      <c r="D103">
        <v>14316</v>
      </c>
      <c r="E103">
        <v>11218</v>
      </c>
      <c r="F103">
        <f t="shared" si="14"/>
        <v>10844</v>
      </c>
      <c r="G103">
        <f t="shared" si="15"/>
        <v>0.75747415479184133</v>
      </c>
    </row>
    <row r="104" spans="2:8" x14ac:dyDescent="0.2">
      <c r="B104" t="s">
        <v>2</v>
      </c>
      <c r="C104" t="s">
        <v>4</v>
      </c>
      <c r="D104">
        <v>22381</v>
      </c>
      <c r="E104">
        <v>13896</v>
      </c>
      <c r="F104">
        <f>E104-$E$106</f>
        <v>13092</v>
      </c>
      <c r="G104">
        <f t="shared" si="15"/>
        <v>0.58496045753094139</v>
      </c>
      <c r="H104">
        <f>ROUND(G104/G92,2)</f>
        <v>0.69</v>
      </c>
    </row>
    <row r="105" spans="2:8" x14ac:dyDescent="0.2">
      <c r="B105" t="s">
        <v>2</v>
      </c>
      <c r="C105" t="s">
        <v>3</v>
      </c>
      <c r="D105">
        <v>21465</v>
      </c>
      <c r="E105">
        <v>3946</v>
      </c>
      <c r="F105">
        <f t="shared" ref="F105:F115" si="16">E105-$E$106</f>
        <v>3142</v>
      </c>
      <c r="G105">
        <f t="shared" si="15"/>
        <v>0.14637782436524574</v>
      </c>
      <c r="H105">
        <f t="shared" ref="H105:H115" si="17">ROUND(G105/G93,2)</f>
        <v>0.27</v>
      </c>
    </row>
    <row r="106" spans="2:8" x14ac:dyDescent="0.2">
      <c r="B106" t="s">
        <v>2</v>
      </c>
      <c r="C106" t="s">
        <v>28</v>
      </c>
      <c r="D106">
        <v>18733</v>
      </c>
      <c r="E106">
        <v>804</v>
      </c>
      <c r="F106">
        <f t="shared" si="16"/>
        <v>0</v>
      </c>
      <c r="G106">
        <f t="shared" si="15"/>
        <v>0</v>
      </c>
    </row>
    <row r="107" spans="2:8" x14ac:dyDescent="0.2">
      <c r="B107" t="s">
        <v>2</v>
      </c>
      <c r="C107" t="s">
        <v>16</v>
      </c>
      <c r="D107">
        <v>18105</v>
      </c>
      <c r="E107">
        <v>10815</v>
      </c>
      <c r="F107">
        <f t="shared" si="16"/>
        <v>10011</v>
      </c>
      <c r="G107">
        <f t="shared" si="15"/>
        <v>0.55294117647058827</v>
      </c>
      <c r="H107">
        <f t="shared" si="17"/>
        <v>0.72</v>
      </c>
    </row>
    <row r="108" spans="2:8" x14ac:dyDescent="0.2">
      <c r="B108" t="s">
        <v>2</v>
      </c>
      <c r="C108" t="s">
        <v>6</v>
      </c>
      <c r="D108">
        <v>19329</v>
      </c>
      <c r="E108">
        <v>10114</v>
      </c>
      <c r="F108">
        <f t="shared" si="16"/>
        <v>9310</v>
      </c>
      <c r="G108">
        <f t="shared" si="15"/>
        <v>0.48165968234259404</v>
      </c>
      <c r="H108">
        <f t="shared" si="17"/>
        <v>0.64</v>
      </c>
    </row>
    <row r="109" spans="2:8" x14ac:dyDescent="0.2">
      <c r="B109" t="s">
        <v>2</v>
      </c>
      <c r="C109" t="s">
        <v>5</v>
      </c>
      <c r="D109">
        <v>20344</v>
      </c>
      <c r="E109">
        <v>9321</v>
      </c>
      <c r="F109">
        <f t="shared" si="16"/>
        <v>8517</v>
      </c>
      <c r="G109">
        <f t="shared" si="15"/>
        <v>0.41864923318914665</v>
      </c>
      <c r="H109">
        <f t="shared" si="17"/>
        <v>0.57999999999999996</v>
      </c>
    </row>
    <row r="110" spans="2:8" x14ac:dyDescent="0.2">
      <c r="B110" t="s">
        <v>2</v>
      </c>
      <c r="C110" t="s">
        <v>18</v>
      </c>
      <c r="D110">
        <v>15967</v>
      </c>
      <c r="E110">
        <v>5430</v>
      </c>
      <c r="F110">
        <f t="shared" si="16"/>
        <v>4626</v>
      </c>
      <c r="G110">
        <f t="shared" si="15"/>
        <v>0.28972255276507797</v>
      </c>
      <c r="H110">
        <f t="shared" si="17"/>
        <v>0.47</v>
      </c>
    </row>
    <row r="111" spans="2:8" x14ac:dyDescent="0.2">
      <c r="B111" t="s">
        <v>2</v>
      </c>
      <c r="C111" t="s">
        <v>12</v>
      </c>
      <c r="D111">
        <v>20641</v>
      </c>
      <c r="E111">
        <v>11429</v>
      </c>
      <c r="F111">
        <f t="shared" si="16"/>
        <v>10625</v>
      </c>
      <c r="G111">
        <f t="shared" si="15"/>
        <v>0.51475219223874813</v>
      </c>
      <c r="H111">
        <f t="shared" si="17"/>
        <v>0.65</v>
      </c>
    </row>
    <row r="112" spans="2:8" x14ac:dyDescent="0.2">
      <c r="B112" t="s">
        <v>2</v>
      </c>
      <c r="C112" t="s">
        <v>10</v>
      </c>
      <c r="D112">
        <v>15818</v>
      </c>
      <c r="E112">
        <v>5565</v>
      </c>
      <c r="F112">
        <f t="shared" si="16"/>
        <v>4761</v>
      </c>
      <c r="G112">
        <f t="shared" si="15"/>
        <v>0.30098621823239347</v>
      </c>
      <c r="H112">
        <f t="shared" si="17"/>
        <v>0.46</v>
      </c>
    </row>
    <row r="113" spans="2:8" x14ac:dyDescent="0.2">
      <c r="B113" t="s">
        <v>2</v>
      </c>
      <c r="C113" t="s">
        <v>8</v>
      </c>
      <c r="D113">
        <v>16861</v>
      </c>
      <c r="E113">
        <v>9323</v>
      </c>
      <c r="F113">
        <f t="shared" si="16"/>
        <v>8519</v>
      </c>
      <c r="G113">
        <f t="shared" si="15"/>
        <v>0.50524879900361785</v>
      </c>
      <c r="H113">
        <f t="shared" si="17"/>
        <v>0.66</v>
      </c>
    </row>
    <row r="114" spans="2:8" x14ac:dyDescent="0.2">
      <c r="B114" t="s">
        <v>2</v>
      </c>
      <c r="C114" t="s">
        <v>7</v>
      </c>
      <c r="D114">
        <v>18553</v>
      </c>
      <c r="E114">
        <v>5149</v>
      </c>
      <c r="F114">
        <f t="shared" si="16"/>
        <v>4345</v>
      </c>
      <c r="G114">
        <f t="shared" si="15"/>
        <v>0.23419393090066296</v>
      </c>
      <c r="H114">
        <f>ROUND(G114/G102,2)</f>
        <v>0.39</v>
      </c>
    </row>
    <row r="115" spans="2:8" x14ac:dyDescent="0.2">
      <c r="B115" t="s">
        <v>2</v>
      </c>
      <c r="C115" t="s">
        <v>13</v>
      </c>
      <c r="D115">
        <v>19143</v>
      </c>
      <c r="E115">
        <v>9330</v>
      </c>
      <c r="F115">
        <f t="shared" si="16"/>
        <v>8526</v>
      </c>
      <c r="G115">
        <f t="shared" si="15"/>
        <v>0.44538473593480643</v>
      </c>
      <c r="H115">
        <f t="shared" si="17"/>
        <v>0.59</v>
      </c>
    </row>
    <row r="116" spans="2:8" x14ac:dyDescent="0.2">
      <c r="B116" t="s">
        <v>1</v>
      </c>
      <c r="C116" t="s">
        <v>15</v>
      </c>
      <c r="D116">
        <v>13770</v>
      </c>
      <c r="E116">
        <v>9255</v>
      </c>
      <c r="F116">
        <f t="shared" si="14"/>
        <v>8881</v>
      </c>
      <c r="G116">
        <f t="shared" si="15"/>
        <v>0.64495279593318811</v>
      </c>
    </row>
    <row r="117" spans="2:8" x14ac:dyDescent="0.2">
      <c r="B117" t="s">
        <v>1</v>
      </c>
      <c r="C117" t="s">
        <v>9</v>
      </c>
      <c r="D117">
        <v>13130</v>
      </c>
      <c r="E117">
        <v>6992</v>
      </c>
      <c r="F117">
        <f>E117-$E$94</f>
        <v>6618</v>
      </c>
      <c r="G117">
        <f t="shared" ref="G117:G125" si="18">F117/D117</f>
        <v>0.50403655750190401</v>
      </c>
    </row>
    <row r="118" spans="2:8" x14ac:dyDescent="0.2">
      <c r="B118" t="s">
        <v>1</v>
      </c>
      <c r="C118" t="s">
        <v>11</v>
      </c>
      <c r="D118">
        <v>13693</v>
      </c>
      <c r="E118">
        <v>11168</v>
      </c>
      <c r="F118">
        <f>E118-$E$94</f>
        <v>10794</v>
      </c>
      <c r="G118">
        <f t="shared" si="18"/>
        <v>0.78828598554005691</v>
      </c>
    </row>
    <row r="119" spans="2:8" x14ac:dyDescent="0.2">
      <c r="B119" t="s">
        <v>1</v>
      </c>
      <c r="C119" t="s">
        <v>17</v>
      </c>
      <c r="D119">
        <v>13607</v>
      </c>
      <c r="E119">
        <v>9541</v>
      </c>
      <c r="F119">
        <f>E119-$E$94</f>
        <v>9167</v>
      </c>
      <c r="G119">
        <f t="shared" si="18"/>
        <v>0.67369736165209082</v>
      </c>
    </row>
    <row r="120" spans="2:8" x14ac:dyDescent="0.2">
      <c r="B120" t="s">
        <v>1</v>
      </c>
      <c r="C120" t="s">
        <v>14</v>
      </c>
      <c r="D120">
        <v>13893</v>
      </c>
      <c r="E120">
        <v>10983</v>
      </c>
      <c r="F120">
        <f>E120-$E$94</f>
        <v>10609</v>
      </c>
      <c r="G120">
        <f t="shared" si="18"/>
        <v>0.76362196789750236</v>
      </c>
    </row>
    <row r="121" spans="2:8" x14ac:dyDescent="0.2">
      <c r="B121" t="s">
        <v>2</v>
      </c>
      <c r="C121" t="s">
        <v>15</v>
      </c>
      <c r="D121">
        <v>19674</v>
      </c>
      <c r="E121">
        <v>6544</v>
      </c>
      <c r="F121">
        <f>E121-$E$106</f>
        <v>5740</v>
      </c>
      <c r="G121">
        <f t="shared" si="18"/>
        <v>0.29175561654976112</v>
      </c>
      <c r="H121">
        <f>ROUND(G121/G116,2)</f>
        <v>0.45</v>
      </c>
    </row>
    <row r="122" spans="2:8" x14ac:dyDescent="0.2">
      <c r="B122" t="s">
        <v>2</v>
      </c>
      <c r="C122" t="s">
        <v>9</v>
      </c>
      <c r="D122">
        <v>17695</v>
      </c>
      <c r="E122">
        <v>3837</v>
      </c>
      <c r="F122">
        <f>E122-$E$106</f>
        <v>3033</v>
      </c>
      <c r="G122">
        <f t="shared" si="18"/>
        <v>0.17140435151172648</v>
      </c>
      <c r="H122">
        <f>ROUND(G122/G117,2)</f>
        <v>0.34</v>
      </c>
    </row>
    <row r="123" spans="2:8" x14ac:dyDescent="0.2">
      <c r="B123" t="s">
        <v>2</v>
      </c>
      <c r="C123" t="s">
        <v>11</v>
      </c>
      <c r="D123">
        <v>19660</v>
      </c>
      <c r="E123">
        <v>11097</v>
      </c>
      <c r="F123">
        <f>E123-$E$106</f>
        <v>10293</v>
      </c>
      <c r="G123">
        <f t="shared" si="18"/>
        <v>0.52355035605289924</v>
      </c>
      <c r="H123">
        <f>ROUND(G123/G118,2)</f>
        <v>0.66</v>
      </c>
    </row>
    <row r="124" spans="2:8" x14ac:dyDescent="0.2">
      <c r="B124" t="s">
        <v>2</v>
      </c>
      <c r="C124" t="s">
        <v>17</v>
      </c>
      <c r="D124">
        <v>16926</v>
      </c>
      <c r="E124">
        <v>7079</v>
      </c>
      <c r="F124">
        <f>E124-$E$106</f>
        <v>6275</v>
      </c>
      <c r="G124">
        <f t="shared" si="18"/>
        <v>0.37073141911851587</v>
      </c>
      <c r="H124">
        <f>ROUND(G124/G119,2)</f>
        <v>0.55000000000000004</v>
      </c>
    </row>
    <row r="125" spans="2:8" x14ac:dyDescent="0.2">
      <c r="B125" t="s">
        <v>2</v>
      </c>
      <c r="C125" t="s">
        <v>14</v>
      </c>
      <c r="D125">
        <v>17725</v>
      </c>
      <c r="E125">
        <v>8533</v>
      </c>
      <c r="F125">
        <f>E125-$E$106</f>
        <v>7729</v>
      </c>
      <c r="G125">
        <f t="shared" si="18"/>
        <v>0.43605077574047957</v>
      </c>
      <c r="H125">
        <f>ROUND(G125/G120,2)</f>
        <v>0.56999999999999995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AEFA-F373-764F-9EB0-79EB6681EA99}">
  <dimension ref="C4:C6"/>
  <sheetViews>
    <sheetView workbookViewId="0">
      <selection activeCell="C4" sqref="C4:C6"/>
    </sheetView>
  </sheetViews>
  <sheetFormatPr baseColWidth="10" defaultRowHeight="16" x14ac:dyDescent="0.2"/>
  <sheetData>
    <row r="4" spans="3:3" x14ac:dyDescent="0.2">
      <c r="C4" s="8" t="s">
        <v>29</v>
      </c>
    </row>
    <row r="5" spans="3:3" x14ac:dyDescent="0.2">
      <c r="C5" s="8" t="s">
        <v>30</v>
      </c>
    </row>
    <row r="6" spans="3:3" x14ac:dyDescent="0.2">
      <c r="C6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3B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sibylle.kanngiesser@bzh.uni-heidelberg.de</cp:lastModifiedBy>
  <dcterms:created xsi:type="dcterms:W3CDTF">2019-12-13T15:25:33Z</dcterms:created>
  <dcterms:modified xsi:type="dcterms:W3CDTF">2024-12-13T16:57:22Z</dcterms:modified>
</cp:coreProperties>
</file>